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4B7FBA5-7B0B-4627-8D6F-AEE2DC4F9D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4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31" i="1"/>
  <c r="F29" i="1"/>
  <c r="F24" i="1"/>
  <c r="F21" i="1"/>
  <c r="F19" i="1"/>
  <c r="F15" i="1"/>
  <c r="G16" i="1" s="1"/>
  <c r="F13" i="1"/>
  <c r="F11" i="1"/>
  <c r="G43" i="1"/>
  <c r="G40" i="1"/>
  <c r="G39" i="1"/>
  <c r="G27" i="1"/>
  <c r="G45" i="1"/>
  <c r="G14" i="1" l="1"/>
  <c r="G35" i="1"/>
  <c r="G25" i="1"/>
  <c r="F49" i="1"/>
  <c r="G20" i="1"/>
  <c r="G47" i="1" l="1"/>
  <c r="G28" i="1" l="1"/>
  <c r="G49" i="1" s="1"/>
</calcChain>
</file>

<file path=xl/sharedStrings.xml><?xml version="1.0" encoding="utf-8"?>
<sst xmlns="http://schemas.openxmlformats.org/spreadsheetml/2006/main" count="114" uniqueCount="77">
  <si>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</si>
  <si>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</si>
  <si>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</si>
  <si>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</si>
  <si>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</si>
  <si>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</si>
  <si>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</si>
  <si>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</si>
  <si>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</si>
  <si>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</si>
  <si>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</si>
  <si>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</si>
  <si>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</si>
  <si>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</si>
  <si>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</si>
  <si>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</si>
  <si>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</si>
  <si>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</si>
  <si>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</si>
  <si>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</si>
  <si>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</si>
  <si>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</si>
  <si>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</si>
  <si>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</si>
  <si>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</si>
  <si>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</si>
  <si>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</si>
  <si>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</si>
  <si>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</si>
  <si>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</si>
  <si>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</si>
  <si>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</si>
  <si>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</si>
  <si>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</si>
  <si>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</si>
  <si>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</si>
  <si>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</si>
  <si>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</si>
  <si>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</si>
  <si>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</si>
  <si>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</si>
  <si>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</si>
  <si>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</si>
  <si>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</si>
  <si>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</si>
  <si>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</si>
  <si>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</si>
  <si>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</si>
  <si>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</si>
  <si>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</si>
  <si>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</si>
  <si>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</si>
  <si>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</si>
  <si>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</si>
  <si>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</si>
  <si>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</si>
  <si>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</si>
  <si>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Распределение бюджетных ассигнований на реализацию муниципальных программ Слюдянского муниципального образования на 2025 год</t>
  </si>
  <si>
    <t>А.В. Должиков</t>
  </si>
  <si>
    <t>63.0.00.00000</t>
  </si>
  <si>
    <t>0114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</si>
  <si>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</si>
  <si>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  от 23.12.2024 № 114 V-ГД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</si>
  <si>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</si>
  <si>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</si>
  <si>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</si>
  <si>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</si>
  <si>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</si>
  <si>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</si>
  <si>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</si>
  <si>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</si>
  <si>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</si>
  <si>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"Приложение № 11</t>
  </si>
  <si>
    <t>М.М. Кайсаров"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</si>
  <si>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</si>
  <si>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</si>
  <si>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 xml:space="preserve">Приложение № 11                                               к  решению Думы Слюдянского муниципального образования                                                      от 30.01.2025 № 8 V-ГД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</si>
</sst>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53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0" fontId="3" fillId="0" borderId="18" xfId="0" applyFont="1" applyBorder="1" applyAlignment="1">
      <alignment vertical="center" wrapText="1"/>
    </xf>
    <xf numFmtId="164" fontId="3" fillId="0" borderId="12" xfId="1" applyFont="1" applyBorder="1" applyAlignment="1">
      <alignment horizontal="right" wrapText="1"/>
    </xf>
    <xf numFmtId="0" fontId="7" fillId="0" borderId="8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165" fontId="3" fillId="0" borderId="11" xfId="1" applyNumberFormat="1" applyFont="1" applyBorder="1" applyAlignment="1">
      <alignment horizontal="right" wrapText="1"/>
    </xf>
    <xf numFmtId="0" fontId="3" fillId="0" borderId="22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165" fontId="3" fillId="0" borderId="7" xfId="1" applyNumberFormat="1" applyFont="1" applyBorder="1" applyAlignment="1">
      <alignment horizontal="right" wrapText="1"/>
    </xf>
    <xf numFmtId="165" fontId="7" fillId="0" borderId="7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165" fontId="3" fillId="0" borderId="5" xfId="1" applyNumberFormat="1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7" fillId="0" borderId="19" xfId="0" applyFont="1" applyBorder="1" applyAlignment="1">
      <alignment wrapText="1"/>
    </xf>
    <xf numFmtId="0" fontId="3" fillId="0" borderId="13" xfId="0" applyFont="1" applyBorder="1" applyAlignment="1">
      <alignment vertical="center" wrapText="1"/>
    </xf>
    <xf numFmtId="164" fontId="3" fillId="0" borderId="11" xfId="1" applyFont="1" applyBorder="1" applyAlignment="1">
      <alignment horizontal="right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vertical="center" wrapText="1"/>
    </xf>
    <xf numFmtId="165" fontId="3" fillId="0" borderId="19" xfId="1" applyNumberFormat="1" applyFont="1" applyBorder="1" applyAlignment="1">
      <alignment horizontal="right" wrapText="1"/>
    </xf>
    <xf numFmtId="165" fontId="3" fillId="0" borderId="17" xfId="1" applyNumberFormat="1" applyFont="1" applyBorder="1" applyAlignment="1">
      <alignment horizontal="right" wrapText="1"/>
    </xf>
    <xf numFmtId="0" fontId="3" fillId="0" borderId="7" xfId="0" applyFont="1" applyBorder="1" applyAlignment="1">
      <alignment vertical="center" wrapText="1"/>
    </xf>
    <xf numFmtId="165" fontId="3" fillId="0" borderId="15" xfId="1" applyNumberFormat="1" applyFont="1" applyBorder="1" applyAlignment="1">
      <alignment horizontal="right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164" fontId="3" fillId="0" borderId="9" xfId="1" applyFont="1" applyBorder="1" applyAlignment="1">
      <alignment horizontal="right" wrapText="1"/>
    </xf>
    <xf numFmtId="2" fontId="7" fillId="0" borderId="0" xfId="0" applyNumberFormat="1" applyFont="1" applyAlignment="1">
      <alignment wrapText="1"/>
    </xf>
    <xf numFmtId="0" fontId="3" fillId="0" borderId="12" xfId="0" applyFont="1" applyBorder="1" applyAlignment="1">
      <alignment wrapText="1"/>
    </xf>
    <xf numFmtId="166" fontId="7" fillId="0" borderId="8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164" fontId="3" fillId="0" borderId="3" xfId="1" applyFont="1" applyBorder="1" applyAlignment="1">
      <alignment horizontal="right" wrapText="1"/>
    </xf>
    <xf numFmtId="4" fontId="7" fillId="0" borderId="0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164" fontId="3" fillId="0" borderId="2" xfId="1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164" fontId="3" fillId="0" borderId="13" xfId="1" applyFont="1" applyBorder="1" applyAlignment="1">
      <alignment horizontal="right" wrapText="1"/>
    </xf>
    <xf numFmtId="164" fontId="7" fillId="0" borderId="0" xfId="1" applyFont="1" applyAlignment="1">
      <alignment wrapText="1"/>
    </xf>
    <xf numFmtId="164" fontId="7" fillId="0" borderId="8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21" xfId="1" applyFont="1" applyBorder="1" applyAlignment="1">
      <alignment horizontal="right" wrapText="1"/>
    </xf>
    <xf numFmtId="0" fontId="8" fillId="0" borderId="0" xfId="0" applyFont="1" applyAlignment="1">
      <alignment horizontal="left" wrapText="1"/>
    </xf>
    <xf numFmtId="0" fontId="3" fillId="0" borderId="9" xfId="0" applyFont="1" applyBorder="1" applyAlignment="1">
      <alignment vertical="center" wrapText="1"/>
    </xf>
    <xf numFmtId="0" fontId="9" fillId="0" borderId="0" xfId="0" applyFont="1" applyAlignment="1"/>
    <xf numFmtId="0" fontId="3" fillId="0" borderId="2" xfId="0" applyFont="1" applyBorder="1" applyAlignment="1">
      <alignment wrapText="1"/>
    </xf>
    <xf numFmtId="164" fontId="2" fillId="3" borderId="7" xfId="1" applyFont="1" applyFill="1" applyBorder="1" applyAlignment="1">
      <alignment wrapText="1"/>
    </xf>
    <xf numFmtId="166" fontId="7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164" fontId="3" fillId="0" borderId="7" xfId="1" applyFont="1" applyBorder="1" applyAlignment="1">
      <alignment horizontal="right" wrapText="1"/>
    </xf>
    <xf numFmtId="0" fontId="13" fillId="2" borderId="1" xfId="2" applyNumberFormat="1" applyFont="1" applyFill="1" applyBorder="1" applyAlignment="1">
      <alignment horizontal="left" vertical="center" wrapText="1" readingOrder="1"/>
    </xf>
    <xf numFmtId="164" fontId="7" fillId="0" borderId="7" xfId="0" applyNumberFormat="1" applyFont="1" applyBorder="1" applyAlignment="1">
      <alignment horizontal="right" wrapText="1"/>
    </xf>
    <xf numFmtId="164" fontId="7" fillId="0" borderId="15" xfId="0" applyNumberFormat="1" applyFont="1" applyBorder="1" applyAlignment="1">
      <alignment horizontal="right" wrapText="1"/>
    </xf>
    <xf numFmtId="164" fontId="7" fillId="4" borderId="3" xfId="0" applyNumberFormat="1" applyFont="1" applyFill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0" fontId="3" fillId="0" borderId="7" xfId="0" applyFont="1" applyBorder="1" applyAlignment="1">
      <alignment horizontal="left" wrapText="1"/>
    </xf>
    <xf numFmtId="49" fontId="3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wrapText="1"/>
    </xf>
    <xf numFmtId="164" fontId="3" fillId="0" borderId="7" xfId="1" applyFont="1" applyBorder="1" applyAlignment="1">
      <alignment horizontal="center" wrapText="1"/>
    </xf>
    <xf numFmtId="164" fontId="3" fillId="0" borderId="9" xfId="1" applyFont="1" applyBorder="1" applyAlignment="1">
      <alignment horizontal="center" wrapText="1"/>
    </xf>
    <xf numFmtId="164" fontId="7" fillId="0" borderId="9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3" fillId="2" borderId="5" xfId="2" applyNumberFormat="1" applyFont="1" applyFill="1" applyBorder="1" applyAlignment="1">
      <alignment horizontal="left" vertical="center" wrapText="1" readingOrder="1"/>
    </xf>
    <xf numFmtId="0" fontId="13" fillId="2" borderId="8" xfId="2" applyNumberFormat="1" applyFont="1" applyFill="1" applyBorder="1" applyAlignment="1">
      <alignment horizontal="left" vertical="center" wrapText="1" readingOrder="1"/>
    </xf>
    <xf numFmtId="0" fontId="13" fillId="2" borderId="7" xfId="2" applyNumberFormat="1" applyFont="1" applyFill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5" fillId="2" borderId="0" xfId="2" applyNumberFormat="1" applyFont="1" applyFill="1" applyBorder="1" applyAlignment="1">
      <alignment horizontal="left" vertical="center" wrapText="1" readingOrder="1"/>
    </xf>
    <xf numFmtId="0" fontId="3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164" fontId="3" fillId="0" borderId="13" xfId="1" applyFont="1" applyBorder="1" applyAlignment="1">
      <alignment horizontal="center" wrapText="1"/>
    </xf>
    <xf numFmtId="164" fontId="3" fillId="0" borderId="12" xfId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164" fontId="3" fillId="0" borderId="5" xfId="1" applyFont="1" applyBorder="1" applyAlignment="1">
      <alignment horizontal="center" wrapText="1"/>
    </xf>
    <xf numFmtId="164" fontId="3" fillId="0" borderId="8" xfId="1" applyFont="1" applyBorder="1" applyAlignment="1">
      <alignment horizontal="center" wrapText="1"/>
    </xf>
    <xf numFmtId="164" fontId="3" fillId="0" borderId="7" xfId="1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3" fillId="0" borderId="5" xfId="1" applyFont="1" applyBorder="1" applyAlignment="1">
      <alignment horizontal="right" wrapText="1"/>
    </xf>
    <xf numFmtId="164" fontId="3" fillId="0" borderId="7" xfId="1" applyFont="1" applyBorder="1" applyAlignment="1">
      <alignment horizontal="righ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topLeftCell="A34" zoomScale="120" zoomScaleNormal="120" workbookViewId="0">
      <selection activeCell="B40" sqref="B40:B42"/>
    </sheetView>
  </sheetViews>
  <sheetFormatPr defaultRowHeight="12.75" x14ac:dyDescent="0.2"/>
  <cols>
    <col min="1" max="1" width="4.42578125" style="5" customWidth="1"/>
    <col min="2" max="2" width="41.28515625" style="5" customWidth="1"/>
    <col min="3" max="3" width="9.85546875" style="5" customWidth="1"/>
    <col min="4" max="4" width="15.28515625" style="5" customWidth="1"/>
    <col min="5" max="5" width="17.5703125" style="5" customWidth="1"/>
    <col min="6" max="6" width="18.42578125" style="5" customWidth="1"/>
    <col min="7" max="7" width="17.28515625" style="5" customWidth="1"/>
    <col min="8" max="8" width="12.28515625" style="5" bestFit="1" customWidth="1"/>
    <col min="9" max="9" width="17.5703125" style="5" customWidth="1"/>
    <col min="10" max="16384" width="9.140625" style="5"/>
  </cols>
  <sheetData>
    <row r="1" spans="1:12" ht="31.5" customHeight="1" x14ac:dyDescent="0.25">
      <c r="A1" s="3"/>
      <c r="B1" s="3"/>
      <c r="C1" s="3"/>
      <c r="D1" s="4"/>
      <c r="E1" s="95"/>
      <c r="F1" s="143" t="s">
        <v>76</v>
      </c>
      <c r="G1" s="144"/>
    </row>
    <row r="2" spans="1:12" ht="30.75" customHeight="1" x14ac:dyDescent="0.25">
      <c r="A2" s="3"/>
      <c r="B2" s="3"/>
      <c r="C2" s="3"/>
      <c r="D2" s="4"/>
      <c r="E2" s="96"/>
      <c r="F2" s="144"/>
      <c r="G2" s="144"/>
    </row>
    <row r="3" spans="1:12" ht="16.5" customHeight="1" x14ac:dyDescent="0.25">
      <c r="A3" s="3"/>
      <c r="B3" s="3"/>
      <c r="C3" s="3"/>
      <c r="D3" s="4"/>
      <c r="E3" s="96"/>
      <c r="F3" s="96"/>
      <c r="G3" s="96"/>
    </row>
    <row r="4" spans="1:12" ht="17.25" customHeight="1" x14ac:dyDescent="0.25">
      <c r="A4" s="3"/>
      <c r="B4" s="3"/>
      <c r="C4" s="3"/>
      <c r="D4" s="6"/>
      <c r="E4" s="143" t="s">
        <v>72</v>
      </c>
      <c r="F4" s="143"/>
      <c r="G4" s="143"/>
    </row>
    <row r="5" spans="1:12" ht="16.5" customHeight="1" x14ac:dyDescent="0.25">
      <c r="A5" s="3"/>
      <c r="B5" s="3"/>
      <c r="C5" s="3"/>
      <c r="D5" s="6"/>
      <c r="E5" s="152" t="s">
        <v>6</v>
      </c>
      <c r="F5" s="152"/>
      <c r="G5" s="152"/>
    </row>
    <row r="6" spans="1:12" ht="15.75" customHeight="1" x14ac:dyDescent="0.25">
      <c r="A6" s="3"/>
      <c r="B6" s="3"/>
      <c r="C6" s="3"/>
      <c r="D6" s="6"/>
      <c r="E6" s="152" t="s">
        <v>45</v>
      </c>
      <c r="F6" s="152"/>
      <c r="G6" s="152"/>
    </row>
    <row r="7" spans="1:12" ht="13.5" customHeight="1" x14ac:dyDescent="0.2">
      <c r="A7" s="3"/>
      <c r="B7" s="3"/>
      <c r="C7" s="3"/>
      <c r="D7" s="4"/>
      <c r="E7" s="151" t="s">
        <v>62</v>
      </c>
      <c r="F7" s="151"/>
      <c r="G7" s="151"/>
    </row>
    <row r="8" spans="1:12" ht="36" customHeight="1" x14ac:dyDescent="0.2">
      <c r="A8" s="3"/>
      <c r="B8" s="150" t="s">
        <v>57</v>
      </c>
      <c r="C8" s="150"/>
      <c r="D8" s="150"/>
      <c r="E8" s="150"/>
      <c r="F8" s="150"/>
    </row>
    <row r="9" spans="1:12" ht="15" customHeight="1" thickBot="1" x14ac:dyDescent="0.25">
      <c r="A9" s="3"/>
      <c r="B9" s="3"/>
      <c r="C9" s="3"/>
      <c r="D9" s="3"/>
      <c r="E9" s="7"/>
      <c r="F9" s="8"/>
    </row>
    <row r="10" spans="1:12" ht="37.5" customHeight="1" thickBot="1" x14ac:dyDescent="0.25">
      <c r="A10" s="9" t="s">
        <v>0</v>
      </c>
      <c r="B10" s="10" t="s">
        <v>3</v>
      </c>
      <c r="C10" s="11" t="s">
        <v>31</v>
      </c>
      <c r="D10" s="12" t="s">
        <v>1</v>
      </c>
      <c r="E10" s="11" t="s">
        <v>2</v>
      </c>
      <c r="F10" s="11" t="s">
        <v>37</v>
      </c>
      <c r="G10" s="11" t="s">
        <v>28</v>
      </c>
      <c r="I10" s="13"/>
    </row>
    <row r="11" spans="1:12" ht="16.5" customHeight="1" x14ac:dyDescent="0.2">
      <c r="A11" s="102" t="s">
        <v>4</v>
      </c>
      <c r="B11" s="107" t="s">
        <v>61</v>
      </c>
      <c r="C11" s="76" t="s">
        <v>8</v>
      </c>
      <c r="D11" s="119" t="s">
        <v>46</v>
      </c>
      <c r="E11" s="14" t="s">
        <v>34</v>
      </c>
      <c r="F11" s="15">
        <f>297360+307000</f>
        <v>604360</v>
      </c>
      <c r="G11" s="16"/>
      <c r="I11" s="13"/>
    </row>
    <row r="12" spans="1:12" ht="18" customHeight="1" x14ac:dyDescent="0.2">
      <c r="A12" s="102"/>
      <c r="B12" s="107"/>
      <c r="C12" s="104" t="s">
        <v>5</v>
      </c>
      <c r="D12" s="119"/>
      <c r="E12" s="17" t="s">
        <v>33</v>
      </c>
      <c r="F12" s="18">
        <v>28980000</v>
      </c>
      <c r="G12" s="16"/>
      <c r="I12" s="13"/>
    </row>
    <row r="13" spans="1:12" ht="14.25" customHeight="1" x14ac:dyDescent="0.2">
      <c r="A13" s="102"/>
      <c r="B13" s="107"/>
      <c r="C13" s="105"/>
      <c r="D13" s="119"/>
      <c r="E13" s="19" t="s">
        <v>34</v>
      </c>
      <c r="F13" s="18">
        <f>11616695.4+350000+110000</f>
        <v>12076695.4</v>
      </c>
      <c r="G13" s="16"/>
      <c r="I13" s="13"/>
    </row>
    <row r="14" spans="1:12" ht="16.5" customHeight="1" thickBot="1" x14ac:dyDescent="0.25">
      <c r="A14" s="103"/>
      <c r="B14" s="100"/>
      <c r="C14" s="75" t="s">
        <v>41</v>
      </c>
      <c r="D14" s="120"/>
      <c r="E14" s="20" t="s">
        <v>34</v>
      </c>
      <c r="F14" s="83">
        <v>500000</v>
      </c>
      <c r="G14" s="85">
        <f>F11+F12+F13+F14</f>
        <v>42161055.399999999</v>
      </c>
      <c r="I14" s="13"/>
      <c r="L14" s="101"/>
    </row>
    <row r="15" spans="1:12" ht="18" customHeight="1" x14ac:dyDescent="0.2">
      <c r="A15" s="106" t="s">
        <v>7</v>
      </c>
      <c r="B15" s="99" t="s">
        <v>63</v>
      </c>
      <c r="C15" s="78" t="s">
        <v>8</v>
      </c>
      <c r="D15" s="118" t="s">
        <v>47</v>
      </c>
      <c r="E15" s="21" t="s">
        <v>34</v>
      </c>
      <c r="F15" s="22">
        <f>500000+2900000</f>
        <v>3400000</v>
      </c>
      <c r="G15" s="23"/>
      <c r="I15" s="13"/>
      <c r="L15" s="101"/>
    </row>
    <row r="16" spans="1:12" ht="18.75" customHeight="1" thickBot="1" x14ac:dyDescent="0.25">
      <c r="A16" s="103"/>
      <c r="B16" s="100"/>
      <c r="C16" s="24" t="s">
        <v>9</v>
      </c>
      <c r="D16" s="120"/>
      <c r="E16" s="25" t="s">
        <v>34</v>
      </c>
      <c r="F16" s="26">
        <v>1275587.81</v>
      </c>
      <c r="G16" s="27">
        <f>F15+F16</f>
        <v>4675587.8100000005</v>
      </c>
      <c r="I16" s="13"/>
      <c r="L16" s="101"/>
    </row>
    <row r="17" spans="1:12" ht="12" hidden="1" customHeight="1" x14ac:dyDescent="0.2">
      <c r="A17" s="106" t="s">
        <v>13</v>
      </c>
      <c r="B17" s="99" t="s">
        <v>64</v>
      </c>
      <c r="C17" s="77" t="s">
        <v>27</v>
      </c>
      <c r="D17" s="108" t="s">
        <v>48</v>
      </c>
      <c r="E17" s="28" t="s">
        <v>10</v>
      </c>
      <c r="F17" s="29"/>
      <c r="G17" s="30"/>
      <c r="I17" s="13"/>
      <c r="L17" s="101"/>
    </row>
    <row r="18" spans="1:12" ht="22.5" customHeight="1" x14ac:dyDescent="0.2">
      <c r="A18" s="102"/>
      <c r="B18" s="107"/>
      <c r="C18" s="113" t="s">
        <v>11</v>
      </c>
      <c r="D18" s="109"/>
      <c r="E18" s="31" t="s">
        <v>33</v>
      </c>
      <c r="F18" s="22">
        <v>50000000</v>
      </c>
      <c r="G18" s="32"/>
      <c r="I18" s="13"/>
      <c r="L18" s="101"/>
    </row>
    <row r="19" spans="1:12" ht="17.25" customHeight="1" x14ac:dyDescent="0.2">
      <c r="A19" s="102"/>
      <c r="B19" s="107"/>
      <c r="C19" s="105"/>
      <c r="D19" s="109"/>
      <c r="E19" s="33" t="s">
        <v>34</v>
      </c>
      <c r="F19" s="34">
        <f>10410900+750522.9</f>
        <v>11161422.9</v>
      </c>
      <c r="G19" s="32"/>
      <c r="H19" s="13"/>
      <c r="I19" s="13"/>
      <c r="L19" s="101"/>
    </row>
    <row r="20" spans="1:12" ht="18" customHeight="1" thickBot="1" x14ac:dyDescent="0.25">
      <c r="A20" s="103"/>
      <c r="B20" s="100"/>
      <c r="C20" s="35" t="s">
        <v>12</v>
      </c>
      <c r="D20" s="110"/>
      <c r="E20" s="36" t="s">
        <v>34</v>
      </c>
      <c r="F20" s="83">
        <v>50000</v>
      </c>
      <c r="G20" s="86">
        <f>F18+F19+F20</f>
        <v>61211422.899999999</v>
      </c>
      <c r="I20" s="13"/>
      <c r="L20" s="101"/>
    </row>
    <row r="21" spans="1:12" ht="16.5" customHeight="1" x14ac:dyDescent="0.2">
      <c r="A21" s="102" t="s">
        <v>14</v>
      </c>
      <c r="B21" s="116" t="s">
        <v>71</v>
      </c>
      <c r="C21" s="111" t="s">
        <v>12</v>
      </c>
      <c r="D21" s="133" t="s">
        <v>49</v>
      </c>
      <c r="E21" s="37" t="s">
        <v>33</v>
      </c>
      <c r="F21" s="38">
        <f>7097300+10095000</f>
        <v>17192300</v>
      </c>
      <c r="G21" s="16"/>
      <c r="I21" s="13"/>
      <c r="L21" s="101"/>
    </row>
    <row r="22" spans="1:12" ht="18" customHeight="1" x14ac:dyDescent="0.2">
      <c r="A22" s="102"/>
      <c r="B22" s="116"/>
      <c r="C22" s="112"/>
      <c r="D22" s="133"/>
      <c r="E22" s="31" t="s">
        <v>34</v>
      </c>
      <c r="F22" s="39">
        <f>40720302.44+2080275.23</f>
        <v>42800577.669999994</v>
      </c>
      <c r="G22" s="16"/>
      <c r="I22" s="13"/>
      <c r="L22" s="101"/>
    </row>
    <row r="23" spans="1:12" ht="15" customHeight="1" x14ac:dyDescent="0.2">
      <c r="A23" s="102"/>
      <c r="B23" s="116"/>
      <c r="C23" s="135" t="s">
        <v>41</v>
      </c>
      <c r="D23" s="133"/>
      <c r="E23" s="31" t="s">
        <v>33</v>
      </c>
      <c r="F23" s="39">
        <v>723600</v>
      </c>
      <c r="G23" s="16"/>
      <c r="I23" s="13"/>
      <c r="L23" s="101"/>
    </row>
    <row r="24" spans="1:12" ht="14.25" customHeight="1" x14ac:dyDescent="0.2">
      <c r="A24" s="102"/>
      <c r="B24" s="116"/>
      <c r="C24" s="111"/>
      <c r="D24" s="133"/>
      <c r="E24" s="31" t="s">
        <v>44</v>
      </c>
      <c r="F24" s="18">
        <f>1036900-1036900</f>
        <v>0</v>
      </c>
      <c r="G24" s="16"/>
      <c r="I24" s="13"/>
      <c r="L24" s="101"/>
    </row>
    <row r="25" spans="1:12" ht="13.5" customHeight="1" thickBot="1" x14ac:dyDescent="0.25">
      <c r="A25" s="103"/>
      <c r="B25" s="117"/>
      <c r="C25" s="136"/>
      <c r="D25" s="134"/>
      <c r="E25" s="40" t="s">
        <v>34</v>
      </c>
      <c r="F25" s="41">
        <v>71565</v>
      </c>
      <c r="G25" s="85">
        <f>F21+F22+F25+F23+F24</f>
        <v>60788042.669999994</v>
      </c>
      <c r="I25" s="13"/>
      <c r="L25" s="101"/>
    </row>
    <row r="26" spans="1:12" ht="48.75" customHeight="1" x14ac:dyDescent="0.2">
      <c r="A26" s="106" t="s">
        <v>15</v>
      </c>
      <c r="B26" s="115" t="s">
        <v>74</v>
      </c>
      <c r="C26" s="42" t="s">
        <v>16</v>
      </c>
      <c r="D26" s="108" t="s">
        <v>50</v>
      </c>
      <c r="E26" s="43" t="s">
        <v>34</v>
      </c>
      <c r="F26" s="44">
        <v>115000</v>
      </c>
      <c r="G26" s="30"/>
      <c r="H26" s="45"/>
      <c r="I26" s="13"/>
      <c r="L26" s="101"/>
    </row>
    <row r="27" spans="1:12" ht="34.5" customHeight="1" thickBot="1" x14ac:dyDescent="0.25">
      <c r="A27" s="102"/>
      <c r="B27" s="116"/>
      <c r="C27" s="75" t="s">
        <v>39</v>
      </c>
      <c r="D27" s="109"/>
      <c r="E27" s="46" t="s">
        <v>34</v>
      </c>
      <c r="F27" s="34">
        <v>682000</v>
      </c>
      <c r="G27" s="47">
        <f>F26+F27</f>
        <v>797000</v>
      </c>
      <c r="H27" s="45"/>
      <c r="I27" s="13"/>
      <c r="L27" s="82"/>
    </row>
    <row r="28" spans="1:12" ht="48.75" customHeight="1" thickBot="1" x14ac:dyDescent="0.25">
      <c r="A28" s="48" t="s">
        <v>17</v>
      </c>
      <c r="B28" s="84" t="s">
        <v>65</v>
      </c>
      <c r="C28" s="49" t="s">
        <v>18</v>
      </c>
      <c r="D28" s="50" t="s">
        <v>51</v>
      </c>
      <c r="E28" s="51" t="s">
        <v>34</v>
      </c>
      <c r="F28" s="52">
        <v>400000</v>
      </c>
      <c r="G28" s="87">
        <f>F28</f>
        <v>400000</v>
      </c>
      <c r="H28" s="13"/>
      <c r="I28" s="53"/>
      <c r="L28" s="125"/>
    </row>
    <row r="29" spans="1:12" ht="19.5" customHeight="1" x14ac:dyDescent="0.2">
      <c r="A29" s="106" t="s">
        <v>19</v>
      </c>
      <c r="B29" s="99" t="s">
        <v>66</v>
      </c>
      <c r="C29" s="54" t="s">
        <v>20</v>
      </c>
      <c r="D29" s="118" t="s">
        <v>52</v>
      </c>
      <c r="E29" s="55" t="s">
        <v>34</v>
      </c>
      <c r="F29" s="44">
        <f>3215252.54+32152.89</f>
        <v>3247405.43</v>
      </c>
      <c r="G29" s="30"/>
      <c r="I29" s="13"/>
      <c r="L29" s="125"/>
    </row>
    <row r="30" spans="1:12" ht="15" hidden="1" customHeight="1" x14ac:dyDescent="0.2">
      <c r="A30" s="102"/>
      <c r="B30" s="107"/>
      <c r="C30" s="135" t="s">
        <v>21</v>
      </c>
      <c r="D30" s="119"/>
      <c r="E30" s="56" t="s">
        <v>34</v>
      </c>
      <c r="F30" s="57"/>
      <c r="G30" s="16"/>
      <c r="I30" s="13"/>
      <c r="L30" s="125"/>
    </row>
    <row r="31" spans="1:12" ht="18" customHeight="1" x14ac:dyDescent="0.2">
      <c r="A31" s="102"/>
      <c r="B31" s="107"/>
      <c r="C31" s="112"/>
      <c r="D31" s="119"/>
      <c r="E31" s="58" t="s">
        <v>34</v>
      </c>
      <c r="F31" s="59">
        <f>53972704.98+220795.83</f>
        <v>54193500.809999995</v>
      </c>
      <c r="G31" s="16"/>
      <c r="H31" s="60"/>
      <c r="I31" s="13"/>
      <c r="L31" s="125"/>
    </row>
    <row r="32" spans="1:12" ht="19.5" customHeight="1" x14ac:dyDescent="0.2">
      <c r="A32" s="102"/>
      <c r="B32" s="107"/>
      <c r="C32" s="77" t="s">
        <v>22</v>
      </c>
      <c r="D32" s="119"/>
      <c r="E32" s="58" t="s">
        <v>34</v>
      </c>
      <c r="F32" s="34">
        <v>86256</v>
      </c>
      <c r="G32" s="61"/>
      <c r="I32" s="13"/>
      <c r="L32" s="101"/>
    </row>
    <row r="33" spans="1:13" ht="19.5" hidden="1" customHeight="1" x14ac:dyDescent="0.2">
      <c r="A33" s="102"/>
      <c r="B33" s="107"/>
      <c r="C33" s="77" t="s">
        <v>18</v>
      </c>
      <c r="D33" s="119"/>
      <c r="E33" s="62" t="s">
        <v>34</v>
      </c>
      <c r="F33" s="63"/>
      <c r="G33" s="16"/>
      <c r="I33" s="13"/>
      <c r="L33" s="101"/>
    </row>
    <row r="34" spans="1:13" ht="18" customHeight="1" x14ac:dyDescent="0.2">
      <c r="A34" s="102"/>
      <c r="B34" s="107"/>
      <c r="C34" s="80" t="s">
        <v>9</v>
      </c>
      <c r="D34" s="119"/>
      <c r="E34" s="58" t="s">
        <v>34</v>
      </c>
      <c r="F34" s="34">
        <v>1256640</v>
      </c>
      <c r="G34" s="16"/>
      <c r="I34" s="13"/>
      <c r="L34" s="101"/>
    </row>
    <row r="35" spans="1:13" ht="17.25" customHeight="1" thickBot="1" x14ac:dyDescent="0.25">
      <c r="A35" s="103"/>
      <c r="B35" s="100"/>
      <c r="C35" s="35" t="s">
        <v>36</v>
      </c>
      <c r="D35" s="120"/>
      <c r="E35" s="25" t="s">
        <v>34</v>
      </c>
      <c r="F35" s="26">
        <v>954.49</v>
      </c>
      <c r="G35" s="85">
        <f>F29+F30+F31+F35+F32+F34</f>
        <v>58784756.729999997</v>
      </c>
      <c r="I35" s="13"/>
      <c r="L35" s="101"/>
      <c r="M35" s="64"/>
    </row>
    <row r="36" spans="1:13" ht="27.75" hidden="1" customHeight="1" x14ac:dyDescent="0.2">
      <c r="A36" s="106" t="s">
        <v>24</v>
      </c>
      <c r="B36" s="99" t="s">
        <v>67</v>
      </c>
      <c r="C36" s="121" t="s">
        <v>25</v>
      </c>
      <c r="D36" s="108" t="s">
        <v>53</v>
      </c>
      <c r="E36" s="65" t="s">
        <v>43</v>
      </c>
      <c r="F36" s="44"/>
      <c r="G36" s="30"/>
      <c r="H36" s="60"/>
      <c r="I36" s="13"/>
      <c r="L36" s="101"/>
      <c r="M36" s="66"/>
    </row>
    <row r="37" spans="1:13" ht="21.75" customHeight="1" x14ac:dyDescent="0.2">
      <c r="A37" s="102"/>
      <c r="B37" s="107"/>
      <c r="C37" s="111"/>
      <c r="D37" s="109"/>
      <c r="E37" s="126" t="s">
        <v>34</v>
      </c>
      <c r="F37" s="128">
        <v>18652607.370000001</v>
      </c>
      <c r="G37" s="149"/>
      <c r="H37" s="60"/>
      <c r="I37" s="13"/>
      <c r="L37" s="101"/>
      <c r="M37" s="66"/>
    </row>
    <row r="38" spans="1:13" ht="9" customHeight="1" x14ac:dyDescent="0.2">
      <c r="A38" s="102"/>
      <c r="B38" s="107"/>
      <c r="C38" s="111"/>
      <c r="D38" s="109"/>
      <c r="E38" s="127"/>
      <c r="F38" s="129"/>
      <c r="G38" s="149"/>
      <c r="H38" s="60"/>
      <c r="I38" s="13"/>
      <c r="L38" s="101"/>
      <c r="M38" s="66"/>
    </row>
    <row r="39" spans="1:13" ht="33.75" customHeight="1" thickBot="1" x14ac:dyDescent="0.25">
      <c r="A39" s="102"/>
      <c r="B39" s="107"/>
      <c r="C39" s="79" t="s">
        <v>26</v>
      </c>
      <c r="D39" s="109"/>
      <c r="E39" s="67" t="s">
        <v>34</v>
      </c>
      <c r="F39" s="59">
        <v>1000000</v>
      </c>
      <c r="G39" s="88">
        <f>F37+F39</f>
        <v>19652607.370000001</v>
      </c>
      <c r="H39" s="60"/>
      <c r="I39" s="13"/>
      <c r="L39" s="101"/>
    </row>
    <row r="40" spans="1:13" ht="24.75" customHeight="1" x14ac:dyDescent="0.2">
      <c r="A40" s="106" t="s">
        <v>30</v>
      </c>
      <c r="B40" s="115" t="s">
        <v>75</v>
      </c>
      <c r="C40" s="97" t="s">
        <v>12</v>
      </c>
      <c r="D40" s="118" t="s">
        <v>54</v>
      </c>
      <c r="E40" s="137" t="s">
        <v>34</v>
      </c>
      <c r="F40" s="140">
        <v>500000</v>
      </c>
      <c r="G40" s="130">
        <f>F40</f>
        <v>500000</v>
      </c>
      <c r="I40" s="13"/>
      <c r="J40" s="5" t="s">
        <v>40</v>
      </c>
      <c r="L40" s="101"/>
    </row>
    <row r="41" spans="1:13" ht="21.75" customHeight="1" x14ac:dyDescent="0.2">
      <c r="A41" s="102"/>
      <c r="B41" s="116"/>
      <c r="C41" s="104"/>
      <c r="D41" s="119"/>
      <c r="E41" s="139"/>
      <c r="F41" s="141"/>
      <c r="G41" s="131"/>
      <c r="I41" s="13"/>
      <c r="L41" s="101"/>
    </row>
    <row r="42" spans="1:13" ht="4.5" customHeight="1" thickBot="1" x14ac:dyDescent="0.25">
      <c r="A42" s="103"/>
      <c r="B42" s="117"/>
      <c r="C42" s="98"/>
      <c r="D42" s="120"/>
      <c r="E42" s="138"/>
      <c r="F42" s="142"/>
      <c r="G42" s="132"/>
      <c r="I42" s="13"/>
      <c r="L42" s="101"/>
    </row>
    <row r="43" spans="1:13" ht="30.75" customHeight="1" x14ac:dyDescent="0.2">
      <c r="A43" s="106" t="s">
        <v>32</v>
      </c>
      <c r="B43" s="99" t="s">
        <v>68</v>
      </c>
      <c r="C43" s="97" t="s">
        <v>18</v>
      </c>
      <c r="D43" s="118" t="s">
        <v>55</v>
      </c>
      <c r="E43" s="137" t="s">
        <v>34</v>
      </c>
      <c r="F43" s="140">
        <v>45826</v>
      </c>
      <c r="G43" s="145">
        <f>F43</f>
        <v>45826</v>
      </c>
      <c r="I43" s="13"/>
      <c r="L43" s="101"/>
    </row>
    <row r="44" spans="1:13" ht="20.25" customHeight="1" thickBot="1" x14ac:dyDescent="0.25">
      <c r="A44" s="103"/>
      <c r="B44" s="100"/>
      <c r="C44" s="98"/>
      <c r="D44" s="120"/>
      <c r="E44" s="138"/>
      <c r="F44" s="142"/>
      <c r="G44" s="146"/>
      <c r="I44" s="13"/>
      <c r="L44" s="125"/>
    </row>
    <row r="45" spans="1:13" ht="36" customHeight="1" x14ac:dyDescent="0.2">
      <c r="A45" s="106" t="s">
        <v>35</v>
      </c>
      <c r="B45" s="99" t="s">
        <v>69</v>
      </c>
      <c r="C45" s="42" t="s">
        <v>22</v>
      </c>
      <c r="D45" s="118" t="s">
        <v>56</v>
      </c>
      <c r="E45" s="21" t="s">
        <v>34</v>
      </c>
      <c r="F45" s="93">
        <v>2688135</v>
      </c>
      <c r="G45" s="94">
        <f>F45+F46</f>
        <v>6863530</v>
      </c>
      <c r="I45" s="13"/>
      <c r="L45" s="125"/>
    </row>
    <row r="46" spans="1:13" ht="22.5" customHeight="1" thickBot="1" x14ac:dyDescent="0.25">
      <c r="A46" s="103"/>
      <c r="B46" s="100"/>
      <c r="C46" s="90" t="s">
        <v>12</v>
      </c>
      <c r="D46" s="120"/>
      <c r="E46" s="89" t="s">
        <v>34</v>
      </c>
      <c r="F46" s="92">
        <v>4175395</v>
      </c>
      <c r="G46" s="91"/>
      <c r="H46" s="13"/>
      <c r="I46" s="13"/>
      <c r="L46" s="125"/>
    </row>
    <row r="47" spans="1:13" ht="22.5" customHeight="1" x14ac:dyDescent="0.2">
      <c r="A47" s="106" t="s">
        <v>38</v>
      </c>
      <c r="B47" s="99" t="s">
        <v>70</v>
      </c>
      <c r="C47" s="97" t="s">
        <v>60</v>
      </c>
      <c r="D47" s="118" t="s">
        <v>59</v>
      </c>
      <c r="E47" s="137" t="s">
        <v>34</v>
      </c>
      <c r="F47" s="147">
        <v>565000</v>
      </c>
      <c r="G47" s="145">
        <f>F47</f>
        <v>565000</v>
      </c>
      <c r="I47" s="13"/>
      <c r="L47" s="125"/>
    </row>
    <row r="48" spans="1:13" ht="31.5" customHeight="1" thickBot="1" x14ac:dyDescent="0.25">
      <c r="A48" s="103"/>
      <c r="B48" s="100"/>
      <c r="C48" s="98"/>
      <c r="D48" s="120"/>
      <c r="E48" s="138"/>
      <c r="F48" s="148"/>
      <c r="G48" s="146"/>
      <c r="I48" s="2"/>
      <c r="L48" s="125"/>
    </row>
    <row r="49" spans="1:12" ht="24.75" customHeight="1" thickBot="1" x14ac:dyDescent="0.25">
      <c r="A49" s="122" t="s">
        <v>23</v>
      </c>
      <c r="B49" s="123"/>
      <c r="C49" s="123"/>
      <c r="D49" s="123"/>
      <c r="E49" s="124"/>
      <c r="F49" s="68">
        <f>SUM(F11:F48)</f>
        <v>256444828.88000003</v>
      </c>
      <c r="G49" s="68">
        <f>SUM(G11:G48)</f>
        <v>256444828.88</v>
      </c>
      <c r="H49" s="69"/>
      <c r="I49" s="1"/>
      <c r="L49" s="101"/>
    </row>
    <row r="50" spans="1:12" ht="38.25" customHeight="1" x14ac:dyDescent="0.2">
      <c r="A50" s="70"/>
      <c r="B50" s="114" t="s">
        <v>42</v>
      </c>
      <c r="C50" s="114"/>
      <c r="D50" s="3"/>
      <c r="E50" s="3"/>
      <c r="F50" s="71" t="s">
        <v>58</v>
      </c>
      <c r="G50" s="70"/>
      <c r="L50" s="101"/>
    </row>
    <row r="51" spans="1:12" ht="38.25" customHeight="1" x14ac:dyDescent="0.2">
      <c r="A51" s="70"/>
      <c r="B51" s="81"/>
      <c r="C51" s="81"/>
      <c r="D51" s="3"/>
      <c r="E51" s="3"/>
      <c r="F51" s="71"/>
      <c r="G51" s="70"/>
      <c r="L51" s="82"/>
    </row>
    <row r="52" spans="1:12" ht="38.25" customHeight="1" x14ac:dyDescent="0.2">
      <c r="A52" s="3"/>
      <c r="B52" s="3" t="s">
        <v>29</v>
      </c>
      <c r="C52" s="72"/>
      <c r="D52" s="3"/>
      <c r="E52" s="3"/>
      <c r="F52" s="71" t="s">
        <v>73</v>
      </c>
      <c r="I52" s="73"/>
      <c r="L52" s="101"/>
    </row>
    <row r="53" spans="1:12" x14ac:dyDescent="0.2">
      <c r="A53" s="3"/>
      <c r="B53" s="3"/>
      <c r="C53" s="72"/>
      <c r="D53" s="3"/>
      <c r="E53" s="3"/>
      <c r="F53" s="71"/>
      <c r="L53" s="101"/>
    </row>
    <row r="54" spans="1:12" x14ac:dyDescent="0.2">
      <c r="A54" s="3"/>
      <c r="B54" s="3"/>
      <c r="C54" s="72"/>
      <c r="D54" s="3"/>
      <c r="E54" s="3"/>
      <c r="F54" s="74"/>
    </row>
    <row r="55" spans="1:12" x14ac:dyDescent="0.2">
      <c r="A55" s="3"/>
      <c r="B55" s="3"/>
      <c r="C55" s="72"/>
      <c r="D55" s="3"/>
      <c r="E55" s="3"/>
    </row>
    <row r="56" spans="1:12" x14ac:dyDescent="0.2">
      <c r="D56" s="70"/>
    </row>
  </sheetData>
  <mergeCells count="72">
    <mergeCell ref="F1:G2"/>
    <mergeCell ref="G47:G48"/>
    <mergeCell ref="G43:G44"/>
    <mergeCell ref="F47:F48"/>
    <mergeCell ref="G37:G38"/>
    <mergeCell ref="B8:F8"/>
    <mergeCell ref="E7:G7"/>
    <mergeCell ref="E4:G4"/>
    <mergeCell ref="E5:G5"/>
    <mergeCell ref="E6:G6"/>
    <mergeCell ref="D15:D16"/>
    <mergeCell ref="D11:D14"/>
    <mergeCell ref="D26:D27"/>
    <mergeCell ref="D29:D35"/>
    <mergeCell ref="C30:C31"/>
    <mergeCell ref="D43:D44"/>
    <mergeCell ref="E47:E48"/>
    <mergeCell ref="L52:L53"/>
    <mergeCell ref="L42:L43"/>
    <mergeCell ref="L44:L48"/>
    <mergeCell ref="L49:L50"/>
    <mergeCell ref="E40:E42"/>
    <mergeCell ref="F40:F42"/>
    <mergeCell ref="E43:E44"/>
    <mergeCell ref="F43:F44"/>
    <mergeCell ref="L22:L26"/>
    <mergeCell ref="L28:L29"/>
    <mergeCell ref="L30:L31"/>
    <mergeCell ref="L32:L41"/>
    <mergeCell ref="A26:A27"/>
    <mergeCell ref="B26:B27"/>
    <mergeCell ref="A29:A35"/>
    <mergeCell ref="B29:B35"/>
    <mergeCell ref="A40:A42"/>
    <mergeCell ref="E37:E38"/>
    <mergeCell ref="F37:F38"/>
    <mergeCell ref="G40:G42"/>
    <mergeCell ref="B21:B25"/>
    <mergeCell ref="D21:D25"/>
    <mergeCell ref="C23:C25"/>
    <mergeCell ref="B50:C50"/>
    <mergeCell ref="C47:C48"/>
    <mergeCell ref="B40:B42"/>
    <mergeCell ref="D40:D42"/>
    <mergeCell ref="B36:B39"/>
    <mergeCell ref="C40:C42"/>
    <mergeCell ref="C36:C38"/>
    <mergeCell ref="D36:D39"/>
    <mergeCell ref="D45:D46"/>
    <mergeCell ref="A49:E49"/>
    <mergeCell ref="A45:A46"/>
    <mergeCell ref="A43:A44"/>
    <mergeCell ref="A47:A48"/>
    <mergeCell ref="B47:B48"/>
    <mergeCell ref="D47:D48"/>
    <mergeCell ref="B43:B44"/>
    <mergeCell ref="C43:C44"/>
    <mergeCell ref="B45:B46"/>
    <mergeCell ref="L14:L15"/>
    <mergeCell ref="A11:A14"/>
    <mergeCell ref="C12:C13"/>
    <mergeCell ref="L16:L21"/>
    <mergeCell ref="A17:A20"/>
    <mergeCell ref="B17:B20"/>
    <mergeCell ref="D17:D20"/>
    <mergeCell ref="C21:C22"/>
    <mergeCell ref="C18:C19"/>
    <mergeCell ref="A21:A25"/>
    <mergeCell ref="B11:B14"/>
    <mergeCell ref="B15:B16"/>
    <mergeCell ref="A15:A16"/>
    <mergeCell ref="A36:A39"/>
  </mergeCells>
  <pageMargins left="0.62992125984251968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2025-02-04T00:30:13Z</dcterms:modified>
</cp:coreProperties>
</file>